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31" windowHeight="1002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<sst xmlns="http://schemas.openxmlformats.org/spreadsheetml/2006/main" count="45" uniqueCount="41">
  <si>
    <r>
      <rPr>
        <b/>
        <sz val="14"/>
        <rFont val="黑体"/>
        <charset val="204"/>
      </rPr>
      <t xml:space="preserve">南昌航空大学 2021-2022 学年学生综合素质测评统计表
</t>
    </r>
    <r>
      <rPr>
        <u/>
        <sz val="12"/>
        <rFont val="Times New Roman"/>
        <charset val="204"/>
      </rPr>
      <t>               </t>
    </r>
    <r>
      <rPr>
        <sz val="12"/>
        <rFont val="宋体"/>
        <charset val="204"/>
      </rPr>
      <t>国际教育</t>
    </r>
    <r>
      <rPr>
        <u/>
        <sz val="12"/>
        <rFont val="Times New Roman"/>
        <charset val="204"/>
      </rPr>
      <t>               </t>
    </r>
    <r>
      <rPr>
        <sz val="12"/>
        <rFont val="楷体"/>
        <charset val="204"/>
      </rPr>
      <t>学院</t>
    </r>
    <r>
      <rPr>
        <u/>
        <sz val="12"/>
        <rFont val="Times New Roman"/>
        <charset val="204"/>
      </rPr>
      <t>          212211            </t>
    </r>
    <r>
      <rPr>
        <sz val="12"/>
        <rFont val="楷体"/>
        <charset val="204"/>
      </rPr>
      <t>班</t>
    </r>
  </si>
  <si>
    <t xml:space="preserve">        得分项
姓名</t>
  </si>
  <si>
    <r>
      <rPr>
        <sz val="10.5"/>
        <rFont val="楷体"/>
        <charset val="134"/>
      </rPr>
      <t>学习成绩</t>
    </r>
  </si>
  <si>
    <r>
      <rPr>
        <sz val="10.5"/>
        <rFont val="楷体"/>
        <charset val="134"/>
      </rPr>
      <t>素质与综合能力</t>
    </r>
  </si>
  <si>
    <r>
      <rPr>
        <sz val="10.5"/>
        <rFont val="楷体"/>
        <charset val="134"/>
      </rPr>
      <t>总分</t>
    </r>
  </si>
  <si>
    <r>
      <rPr>
        <sz val="10.5"/>
        <rFont val="楷体"/>
        <charset val="134"/>
      </rPr>
      <t>名次</t>
    </r>
  </si>
  <si>
    <r>
      <rPr>
        <sz val="10.5"/>
        <rFont val="楷体"/>
        <charset val="134"/>
      </rPr>
      <t>奖学金等  级</t>
    </r>
  </si>
  <si>
    <r>
      <rPr>
        <sz val="10.5"/>
        <rFont val="楷体"/>
        <charset val="134"/>
      </rPr>
      <t>平  均学分积</t>
    </r>
  </si>
  <si>
    <r>
      <rPr>
        <sz val="10.5"/>
        <rFont val="楷体"/>
        <charset val="134"/>
      </rPr>
      <t>学习成绩奖励分</t>
    </r>
  </si>
  <si>
    <r>
      <rPr>
        <sz val="10.5"/>
        <rFont val="楷体"/>
        <charset val="134"/>
      </rPr>
      <t>折合分</t>
    </r>
  </si>
  <si>
    <r>
      <rPr>
        <sz val="10.5"/>
        <rFont val="楷体"/>
        <charset val="134"/>
      </rPr>
      <t>测评分</t>
    </r>
  </si>
  <si>
    <r>
      <rPr>
        <sz val="10"/>
        <color rgb="FF000000"/>
        <rFont val="Times New Roman"/>
        <charset val="204"/>
      </rPr>
      <t>21221119</t>
    </r>
    <r>
      <rPr>
        <sz val="10"/>
        <color rgb="FF000000"/>
        <rFont val="宋体"/>
        <charset val="204"/>
      </rPr>
      <t>罗宏宇</t>
    </r>
  </si>
  <si>
    <t>一等奖</t>
  </si>
  <si>
    <r>
      <rPr>
        <sz val="10"/>
        <color rgb="FF000000"/>
        <rFont val="Times New Roman"/>
        <charset val="204"/>
      </rPr>
      <t>21221117</t>
    </r>
    <r>
      <rPr>
        <sz val="10"/>
        <color rgb="FF000000"/>
        <rFont val="宋体"/>
        <charset val="204"/>
      </rPr>
      <t>张甜梓</t>
    </r>
  </si>
  <si>
    <t>二等奖</t>
  </si>
  <si>
    <r>
      <rPr>
        <sz val="10"/>
        <color rgb="FF000000"/>
        <rFont val="Times New Roman"/>
        <charset val="204"/>
      </rPr>
      <t>21221120</t>
    </r>
    <r>
      <rPr>
        <sz val="10"/>
        <color rgb="FF000000"/>
        <rFont val="宋体"/>
        <charset val="204"/>
      </rPr>
      <t>冯凯</t>
    </r>
  </si>
  <si>
    <t>三等奖</t>
  </si>
  <si>
    <r>
      <rPr>
        <sz val="10"/>
        <color rgb="FF000000"/>
        <rFont val="Times New Roman"/>
        <charset val="204"/>
      </rPr>
      <t>21221110</t>
    </r>
    <r>
      <rPr>
        <sz val="10"/>
        <color rgb="FF000000"/>
        <rFont val="宋体"/>
        <charset val="204"/>
      </rPr>
      <t>李君豪</t>
    </r>
  </si>
  <si>
    <r>
      <rPr>
        <sz val="10"/>
        <color rgb="FF000000"/>
        <rFont val="Times New Roman"/>
        <charset val="204"/>
      </rPr>
      <t>21221116</t>
    </r>
    <r>
      <rPr>
        <sz val="10"/>
        <color rgb="FF000000"/>
        <rFont val="宋体"/>
        <charset val="204"/>
      </rPr>
      <t>稂时明</t>
    </r>
  </si>
  <si>
    <r>
      <rPr>
        <sz val="10"/>
        <color rgb="FF000000"/>
        <rFont val="Times New Roman"/>
        <charset val="204"/>
      </rPr>
      <t>21221121</t>
    </r>
    <r>
      <rPr>
        <sz val="10"/>
        <color rgb="FF000000"/>
        <rFont val="宋体"/>
        <charset val="204"/>
      </rPr>
      <t>朱志淋</t>
    </r>
  </si>
  <si>
    <t>以上截止</t>
  </si>
  <si>
    <r>
      <rPr>
        <sz val="10"/>
        <color rgb="FF000000"/>
        <rFont val="Times New Roman"/>
        <charset val="204"/>
      </rPr>
      <t>21221104</t>
    </r>
    <r>
      <rPr>
        <sz val="10"/>
        <color rgb="FF000000"/>
        <rFont val="宋体"/>
        <charset val="204"/>
      </rPr>
      <t>王沛元</t>
    </r>
  </si>
  <si>
    <r>
      <rPr>
        <sz val="10"/>
        <color rgb="FF000000"/>
        <rFont val="Times New Roman"/>
        <charset val="204"/>
      </rPr>
      <t>21221126</t>
    </r>
    <r>
      <rPr>
        <sz val="10"/>
        <color rgb="FF000000"/>
        <rFont val="宋体"/>
        <charset val="204"/>
      </rPr>
      <t>赵祯</t>
    </r>
  </si>
  <si>
    <r>
      <rPr>
        <sz val="10"/>
        <color rgb="FF000000"/>
        <rFont val="Times New Roman"/>
        <charset val="204"/>
      </rPr>
      <t>21221105</t>
    </r>
    <r>
      <rPr>
        <sz val="10"/>
        <color rgb="FF000000"/>
        <rFont val="宋体"/>
        <charset val="204"/>
      </rPr>
      <t>赵一泽</t>
    </r>
  </si>
  <si>
    <r>
      <rPr>
        <sz val="10"/>
        <color rgb="FF000000"/>
        <rFont val="Times New Roman"/>
        <charset val="204"/>
      </rPr>
      <t>21221108</t>
    </r>
    <r>
      <rPr>
        <sz val="10"/>
        <color rgb="FF000000"/>
        <rFont val="宋体"/>
        <charset val="204"/>
      </rPr>
      <t>曾盼</t>
    </r>
  </si>
  <si>
    <r>
      <rPr>
        <sz val="10"/>
        <color rgb="FF000000"/>
        <rFont val="Times New Roman"/>
        <charset val="204"/>
      </rPr>
      <t>21221112</t>
    </r>
    <r>
      <rPr>
        <sz val="10"/>
        <color rgb="FF000000"/>
        <rFont val="宋体"/>
        <charset val="204"/>
      </rPr>
      <t>陈全伟</t>
    </r>
  </si>
  <si>
    <r>
      <rPr>
        <sz val="10"/>
        <color rgb="FF000000"/>
        <rFont val="Times New Roman"/>
        <charset val="204"/>
      </rPr>
      <t>21221113</t>
    </r>
    <r>
      <rPr>
        <sz val="10"/>
        <color rgb="FF000000"/>
        <rFont val="宋体"/>
        <charset val="204"/>
      </rPr>
      <t>杨文达</t>
    </r>
  </si>
  <si>
    <r>
      <rPr>
        <sz val="10"/>
        <color rgb="FF000000"/>
        <rFont val="Times New Roman"/>
        <charset val="204"/>
      </rPr>
      <t>21221118</t>
    </r>
    <r>
      <rPr>
        <sz val="10"/>
        <color rgb="FF000000"/>
        <rFont val="宋体"/>
        <charset val="204"/>
      </rPr>
      <t>徐玉霞</t>
    </r>
  </si>
  <si>
    <r>
      <rPr>
        <sz val="10"/>
        <color rgb="FF000000"/>
        <rFont val="Times New Roman"/>
        <charset val="204"/>
      </rPr>
      <t>20229212</t>
    </r>
    <r>
      <rPr>
        <sz val="10"/>
        <color rgb="FF000000"/>
        <rFont val="宋体"/>
        <charset val="204"/>
      </rPr>
      <t>李博文</t>
    </r>
  </si>
  <si>
    <r>
      <rPr>
        <sz val="10"/>
        <color rgb="FF000000"/>
        <rFont val="Times New Roman"/>
        <charset val="204"/>
      </rPr>
      <t>21221101</t>
    </r>
    <r>
      <rPr>
        <sz val="10"/>
        <color rgb="FF000000"/>
        <rFont val="宋体"/>
        <charset val="204"/>
      </rPr>
      <t>刘尚林</t>
    </r>
  </si>
  <si>
    <r>
      <rPr>
        <sz val="10"/>
        <color rgb="FF000000"/>
        <rFont val="Times New Roman"/>
        <charset val="204"/>
      </rPr>
      <t>21221114</t>
    </r>
    <r>
      <rPr>
        <sz val="10"/>
        <color rgb="FF000000"/>
        <rFont val="宋体"/>
        <charset val="204"/>
      </rPr>
      <t>李欣怡</t>
    </r>
  </si>
  <si>
    <r>
      <rPr>
        <sz val="10"/>
        <color rgb="FF000000"/>
        <rFont val="Times New Roman"/>
        <charset val="204"/>
      </rPr>
      <t>21221109</t>
    </r>
    <r>
      <rPr>
        <sz val="10"/>
        <color rgb="FF000000"/>
        <rFont val="宋体"/>
        <charset val="204"/>
      </rPr>
      <t>袁佳斌</t>
    </r>
  </si>
  <si>
    <r>
      <rPr>
        <sz val="10"/>
        <color rgb="FF000000"/>
        <rFont val="Times New Roman"/>
        <charset val="204"/>
      </rPr>
      <t>21221102</t>
    </r>
    <r>
      <rPr>
        <sz val="10"/>
        <color rgb="FF000000"/>
        <rFont val="宋体"/>
        <charset val="204"/>
      </rPr>
      <t>彭展扬</t>
    </r>
  </si>
  <si>
    <r>
      <rPr>
        <sz val="10"/>
        <color rgb="FF000000"/>
        <rFont val="Times New Roman"/>
        <charset val="204"/>
      </rPr>
      <t>21221111</t>
    </r>
    <r>
      <rPr>
        <sz val="10"/>
        <color rgb="FF000000"/>
        <rFont val="宋体"/>
        <charset val="204"/>
      </rPr>
      <t>江天春</t>
    </r>
  </si>
  <si>
    <r>
      <rPr>
        <sz val="10"/>
        <color rgb="FF000000"/>
        <rFont val="Times New Roman"/>
        <charset val="204"/>
      </rPr>
      <t>21221127</t>
    </r>
    <r>
      <rPr>
        <sz val="10"/>
        <color rgb="FF000000"/>
        <rFont val="宋体"/>
        <charset val="204"/>
      </rPr>
      <t>马驰</t>
    </r>
  </si>
  <si>
    <r>
      <rPr>
        <sz val="10"/>
        <color rgb="FF000000"/>
        <rFont val="Times New Roman"/>
        <charset val="204"/>
      </rPr>
      <t>21221107</t>
    </r>
    <r>
      <rPr>
        <sz val="10"/>
        <color rgb="FF000000"/>
        <rFont val="宋体"/>
        <charset val="204"/>
      </rPr>
      <t>万俊威</t>
    </r>
  </si>
  <si>
    <r>
      <rPr>
        <sz val="10"/>
        <color rgb="FF000000"/>
        <rFont val="Times New Roman"/>
        <charset val="204"/>
      </rPr>
      <t>21221115</t>
    </r>
    <r>
      <rPr>
        <sz val="10"/>
        <color rgb="FF000000"/>
        <rFont val="宋体"/>
        <charset val="204"/>
      </rPr>
      <t>谢宇轩</t>
    </r>
  </si>
  <si>
    <r>
      <rPr>
        <sz val="10"/>
        <color rgb="FF000000"/>
        <rFont val="Times New Roman"/>
        <charset val="204"/>
      </rPr>
      <t>21221103</t>
    </r>
    <r>
      <rPr>
        <sz val="10"/>
        <color rgb="FF000000"/>
        <rFont val="宋体"/>
        <charset val="204"/>
      </rPr>
      <t>谢晓川</t>
    </r>
  </si>
  <si>
    <r>
      <rPr>
        <sz val="10"/>
        <color rgb="FF000000"/>
        <rFont val="Times New Roman"/>
        <charset val="204"/>
      </rPr>
      <t>21221125</t>
    </r>
    <r>
      <rPr>
        <sz val="10"/>
        <color rgb="FF000000"/>
        <rFont val="宋体"/>
        <charset val="204"/>
      </rPr>
      <t>杨宇航</t>
    </r>
  </si>
  <si>
    <r>
      <rPr>
        <sz val="10"/>
        <color rgb="FF000000"/>
        <rFont val="Times New Roman"/>
        <charset val="204"/>
      </rPr>
      <t>21221124</t>
    </r>
    <r>
      <rPr>
        <sz val="10"/>
        <color rgb="FF000000"/>
        <rFont val="宋体"/>
        <charset val="204"/>
      </rPr>
      <t>杨皓天</t>
    </r>
  </si>
  <si>
    <r>
      <rPr>
        <sz val="10"/>
        <color rgb="FF000000"/>
        <rFont val="Times New Roman"/>
        <charset val="204"/>
      </rPr>
      <t>21221122</t>
    </r>
    <r>
      <rPr>
        <sz val="10"/>
        <color rgb="FF000000"/>
        <rFont val="宋体"/>
        <charset val="204"/>
      </rPr>
      <t>陈裕鑫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</si>
</sst>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29">
    <font>
      <sz val="10"/>
      <color rgb="FF000000"/>
      <name val="Times New Roman"/>
      <charset val="204"/>
    </font>
    <font>
      <b/>
      <sz val="14"/>
      <name val="黑体"/>
      <charset val="204"/>
    </font>
    <font>
      <sz val="12"/>
      <name val="楷体"/>
      <charset val="204"/>
    </font>
    <font>
      <sz val="10.5"/>
      <name val="楷体"/>
      <charset val="134"/>
    </font>
    <font>
      <sz val="12"/>
      <name val="宋体"/>
      <charset val="134"/>
    </font>
    <font>
      <sz val="10"/>
      <color rgb="FF000000"/>
      <name val="宋体"/>
      <charset val="204"/>
    </font>
    <font>
      <sz val="10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name val="Times New Roman"/>
      <charset val="204"/>
    </font>
    <font>
      <sz val="12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wrapText="1"/>
    </xf>
    <xf numFmtId="176" fontId="4" fillId="0" borderId="4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vertical="center"/>
    </xf>
    <xf numFmtId="177" fontId="4" fillId="0" borderId="6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 indent="1"/>
    </xf>
    <xf numFmtId="178" fontId="4" fillId="0" borderId="6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wrapText="1"/>
    </xf>
    <xf numFmtId="0" fontId="0" fillId="0" borderId="6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15240</xdr:colOff>
      <xdr:row>1</xdr:row>
      <xdr:rowOff>22860</xdr:rowOff>
    </xdr:from>
    <xdr:to>
      <xdr:col>1</xdr:col>
      <xdr:colOff>0</xdr:colOff>
      <xdr:row>2</xdr:row>
      <xdr:rowOff>487680</xdr:rowOff>
    </xdr:to>
    <xdr:cxnSp>
      <xdr:nvCxnSpPr>
        <xdr:cNvPr id="7" name="直接连接符 6"/>
        <xdr:cNvCxnSpPr/>
      </xdr:nvCxnSpPr>
      <xdr:spPr>
        <a:xfrm>
          <a:off x="15240" y="537210"/>
          <a:ext cx="1173480" cy="6743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D8" sqref="D8"/>
    </sheetView>
  </sheetViews>
  <sheetFormatPr defaultColWidth="9" defaultRowHeight="13.2"/>
  <cols>
    <col min="1" max="1" width="17.3333333333333" customWidth="1"/>
    <col min="2" max="2" width="10.4444444444444" customWidth="1"/>
    <col min="3" max="3" width="14" customWidth="1"/>
    <col min="4" max="4" width="8" customWidth="1"/>
    <col min="5" max="5" width="11.5555555555556" customWidth="1"/>
    <col min="6" max="7" width="10.4444444444444" customWidth="1"/>
    <col min="8" max="8" width="8" customWidth="1"/>
    <col min="9" max="9" width="4.66666666666667" customWidth="1"/>
    <col min="10" max="10" width="11.5555555555556" customWidth="1"/>
    <col min="11" max="11" width="3.33333333333333" customWidth="1"/>
  </cols>
  <sheetData>
    <row r="1" ht="40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.5" customHeight="1" spans="1:10">
      <c r="A2" s="3" t="s">
        <v>1</v>
      </c>
      <c r="B2" s="4" t="s">
        <v>2</v>
      </c>
      <c r="C2" s="5"/>
      <c r="D2" s="5"/>
      <c r="E2" s="6"/>
      <c r="F2" s="7" t="s">
        <v>3</v>
      </c>
      <c r="G2" s="8"/>
      <c r="H2" s="9" t="s">
        <v>4</v>
      </c>
      <c r="I2" s="19" t="s">
        <v>5</v>
      </c>
      <c r="J2" s="20" t="s">
        <v>6</v>
      </c>
    </row>
    <row r="3" ht="38.5" customHeight="1" spans="1:10">
      <c r="A3" s="10"/>
      <c r="B3" s="11" t="s">
        <v>7</v>
      </c>
      <c r="C3" s="11" t="s">
        <v>8</v>
      </c>
      <c r="D3" s="12" t="s">
        <v>4</v>
      </c>
      <c r="E3" s="12" t="s">
        <v>9</v>
      </c>
      <c r="F3" s="12" t="s">
        <v>10</v>
      </c>
      <c r="G3" s="12" t="s">
        <v>9</v>
      </c>
      <c r="H3" s="13"/>
      <c r="I3" s="21"/>
      <c r="J3" s="22"/>
    </row>
    <row r="4" ht="22.5" customHeight="1" spans="1:10">
      <c r="A4" s="14" t="s">
        <v>11</v>
      </c>
      <c r="B4" s="15">
        <f>D4</f>
        <v>97.7352187028658</v>
      </c>
      <c r="C4" s="16">
        <v>0</v>
      </c>
      <c r="D4" s="17">
        <v>97.7352187028658</v>
      </c>
      <c r="E4" s="17">
        <f t="shared" ref="E4:E29" si="0">D4*0.7</f>
        <v>68.414653092006</v>
      </c>
      <c r="F4" s="18">
        <f t="shared" ref="F4:F29" si="1">(H4-E4)/0.3</f>
        <v>91.0178230266465</v>
      </c>
      <c r="G4" s="17">
        <f t="shared" ref="G4:G29" si="2">F4*0.3</f>
        <v>27.305346907994</v>
      </c>
      <c r="H4" s="17">
        <v>95.72</v>
      </c>
      <c r="I4" s="23">
        <v>1</v>
      </c>
      <c r="J4" s="24" t="s">
        <v>12</v>
      </c>
    </row>
    <row r="5" ht="22.5" customHeight="1" spans="1:10">
      <c r="A5" s="14" t="s">
        <v>13</v>
      </c>
      <c r="B5" s="15">
        <f t="shared" ref="B5:B29" si="3">D5</f>
        <v>94.4501508295626</v>
      </c>
      <c r="C5" s="16">
        <v>0</v>
      </c>
      <c r="D5" s="17">
        <v>94.4501508295626</v>
      </c>
      <c r="E5" s="17">
        <f t="shared" si="0"/>
        <v>66.1151055806938</v>
      </c>
      <c r="F5" s="18">
        <f t="shared" si="1"/>
        <v>93.7829813976873</v>
      </c>
      <c r="G5" s="17">
        <f t="shared" si="2"/>
        <v>28.1348944193062</v>
      </c>
      <c r="H5" s="17">
        <v>94.25</v>
      </c>
      <c r="I5" s="23">
        <v>2</v>
      </c>
      <c r="J5" s="24" t="s">
        <v>14</v>
      </c>
    </row>
    <row r="6" ht="22.5" customHeight="1" spans="1:10">
      <c r="A6" s="14" t="s">
        <v>15</v>
      </c>
      <c r="B6" s="15">
        <f t="shared" si="3"/>
        <v>95.9282805429864</v>
      </c>
      <c r="C6" s="16">
        <v>0</v>
      </c>
      <c r="D6" s="17">
        <v>95.9282805429864</v>
      </c>
      <c r="E6" s="17">
        <f t="shared" si="0"/>
        <v>67.1497963800905</v>
      </c>
      <c r="F6" s="18">
        <f t="shared" si="1"/>
        <v>84.1006787330317</v>
      </c>
      <c r="G6" s="17">
        <f t="shared" si="2"/>
        <v>25.2302036199095</v>
      </c>
      <c r="H6" s="17">
        <v>92.38</v>
      </c>
      <c r="I6" s="23">
        <v>3</v>
      </c>
      <c r="J6" s="24" t="s">
        <v>16</v>
      </c>
    </row>
    <row r="7" ht="22.5" customHeight="1" spans="1:10">
      <c r="A7" s="14" t="s">
        <v>17</v>
      </c>
      <c r="B7" s="15">
        <f t="shared" si="3"/>
        <v>97.8046003016591</v>
      </c>
      <c r="C7" s="16">
        <v>0</v>
      </c>
      <c r="D7" s="17">
        <v>97.8046003016591</v>
      </c>
      <c r="E7" s="17">
        <f t="shared" si="0"/>
        <v>68.4632202111614</v>
      </c>
      <c r="F7" s="18">
        <f t="shared" si="1"/>
        <v>75.9892659627955</v>
      </c>
      <c r="G7" s="17">
        <f t="shared" si="2"/>
        <v>22.7967797888386</v>
      </c>
      <c r="H7" s="17">
        <v>91.26</v>
      </c>
      <c r="I7" s="23">
        <v>4</v>
      </c>
      <c r="J7" s="24" t="s">
        <v>16</v>
      </c>
    </row>
    <row r="8" ht="22.5" customHeight="1" spans="1:10">
      <c r="A8" s="14" t="s">
        <v>18</v>
      </c>
      <c r="B8" s="15">
        <f t="shared" si="3"/>
        <v>95.1168174962293</v>
      </c>
      <c r="C8" s="16">
        <v>0</v>
      </c>
      <c r="D8" s="17">
        <v>95.1168174962293</v>
      </c>
      <c r="E8" s="17">
        <f t="shared" si="0"/>
        <v>66.5817722473605</v>
      </c>
      <c r="F8" s="18">
        <f t="shared" si="1"/>
        <v>79.7940925087983</v>
      </c>
      <c r="G8" s="17">
        <f t="shared" si="2"/>
        <v>23.9382277526395</v>
      </c>
      <c r="H8" s="17">
        <v>90.52</v>
      </c>
      <c r="I8" s="23">
        <v>5</v>
      </c>
      <c r="J8" s="24" t="s">
        <v>16</v>
      </c>
    </row>
    <row r="9" ht="22.5" customHeight="1" spans="1:10">
      <c r="A9" s="14" t="s">
        <v>19</v>
      </c>
      <c r="B9" s="15">
        <f t="shared" si="3"/>
        <v>92.3671945701358</v>
      </c>
      <c r="C9" s="16">
        <v>0</v>
      </c>
      <c r="D9" s="17">
        <v>92.3671945701358</v>
      </c>
      <c r="E9" s="17">
        <f t="shared" si="0"/>
        <v>64.657036199095</v>
      </c>
      <c r="F9" s="18">
        <f t="shared" si="1"/>
        <v>85.6098793363499</v>
      </c>
      <c r="G9" s="17">
        <f t="shared" si="2"/>
        <v>25.682963800905</v>
      </c>
      <c r="H9" s="17">
        <v>90.34</v>
      </c>
      <c r="I9" s="23">
        <v>6</v>
      </c>
      <c r="J9" s="25" t="s">
        <v>20</v>
      </c>
    </row>
    <row r="10" ht="22.5" customHeight="1" spans="1:10">
      <c r="A10" s="14" t="s">
        <v>21</v>
      </c>
      <c r="B10" s="15">
        <f t="shared" si="3"/>
        <v>92.1575414781297</v>
      </c>
      <c r="C10" s="16">
        <v>0</v>
      </c>
      <c r="D10" s="17">
        <v>92.1575414781297</v>
      </c>
      <c r="E10" s="17">
        <f t="shared" si="0"/>
        <v>64.5102790346908</v>
      </c>
      <c r="F10" s="18">
        <f t="shared" si="1"/>
        <v>84.099069884364</v>
      </c>
      <c r="G10" s="17">
        <f t="shared" si="2"/>
        <v>25.2297209653092</v>
      </c>
      <c r="H10" s="17">
        <v>89.74</v>
      </c>
      <c r="I10" s="23">
        <v>7</v>
      </c>
      <c r="J10" s="26"/>
    </row>
    <row r="11" ht="22.5" customHeight="1" spans="1:10">
      <c r="A11" s="14" t="s">
        <v>22</v>
      </c>
      <c r="B11" s="15">
        <f t="shared" si="3"/>
        <v>90.9976621417798</v>
      </c>
      <c r="C11" s="16">
        <v>0</v>
      </c>
      <c r="D11" s="17">
        <v>90.9976621417798</v>
      </c>
      <c r="E11" s="17">
        <f t="shared" si="0"/>
        <v>63.6983634992459</v>
      </c>
      <c r="F11" s="18">
        <f t="shared" si="1"/>
        <v>84.2054550025138</v>
      </c>
      <c r="G11" s="17">
        <f t="shared" si="2"/>
        <v>25.2616365007541</v>
      </c>
      <c r="H11" s="17">
        <v>88.96</v>
      </c>
      <c r="I11" s="23">
        <v>8</v>
      </c>
      <c r="J11" s="26"/>
    </row>
    <row r="12" ht="22.5" customHeight="1" spans="1:12">
      <c r="A12" s="14" t="s">
        <v>23</v>
      </c>
      <c r="B12" s="15">
        <f t="shared" si="3"/>
        <v>90.4426093514329</v>
      </c>
      <c r="C12" s="16">
        <v>0</v>
      </c>
      <c r="D12" s="17">
        <v>90.4426093514329</v>
      </c>
      <c r="E12" s="17">
        <f t="shared" si="0"/>
        <v>63.309826546003</v>
      </c>
      <c r="F12" s="18">
        <f t="shared" si="1"/>
        <v>84.5672448466566</v>
      </c>
      <c r="G12" s="17">
        <f t="shared" si="2"/>
        <v>25.370173453997</v>
      </c>
      <c r="H12" s="17">
        <v>88.68</v>
      </c>
      <c r="I12" s="23">
        <v>9</v>
      </c>
      <c r="J12" s="26"/>
      <c r="L12" s="2"/>
    </row>
    <row r="13" ht="22.5" customHeight="1" spans="1:10">
      <c r="A13" s="14" t="s">
        <v>24</v>
      </c>
      <c r="B13" s="15">
        <f t="shared" si="3"/>
        <v>89.8121417797888</v>
      </c>
      <c r="C13" s="16">
        <v>0</v>
      </c>
      <c r="D13" s="17">
        <v>89.8121417797888</v>
      </c>
      <c r="E13" s="17">
        <f t="shared" si="0"/>
        <v>62.8684992458522</v>
      </c>
      <c r="F13" s="18">
        <f t="shared" si="1"/>
        <v>85.2050025138262</v>
      </c>
      <c r="G13" s="17">
        <f t="shared" si="2"/>
        <v>25.5615007541479</v>
      </c>
      <c r="H13" s="17">
        <v>88.43</v>
      </c>
      <c r="I13" s="23">
        <v>10</v>
      </c>
      <c r="J13" s="26"/>
    </row>
    <row r="14" ht="22.5" customHeight="1" spans="1:10">
      <c r="A14" s="14" t="s">
        <v>25</v>
      </c>
      <c r="B14" s="15">
        <f t="shared" si="3"/>
        <v>93.6205882352941</v>
      </c>
      <c r="C14" s="16">
        <v>0</v>
      </c>
      <c r="D14" s="17">
        <v>93.6205882352941</v>
      </c>
      <c r="E14" s="17">
        <f t="shared" si="0"/>
        <v>65.5344117647059</v>
      </c>
      <c r="F14" s="18">
        <f t="shared" si="1"/>
        <v>75.9852941176471</v>
      </c>
      <c r="G14" s="17">
        <f t="shared" si="2"/>
        <v>22.7955882352941</v>
      </c>
      <c r="H14" s="17">
        <v>88.33</v>
      </c>
      <c r="I14" s="23">
        <v>11</v>
      </c>
      <c r="J14" s="26"/>
    </row>
    <row r="15" ht="22.5" customHeight="1" spans="1:10">
      <c r="A15" s="14" t="s">
        <v>26</v>
      </c>
      <c r="B15" s="15">
        <f t="shared" si="3"/>
        <v>93.4018853695325</v>
      </c>
      <c r="C15" s="16">
        <v>0</v>
      </c>
      <c r="D15" s="17">
        <v>93.4018853695325</v>
      </c>
      <c r="E15" s="17">
        <f t="shared" si="0"/>
        <v>65.3813197586727</v>
      </c>
      <c r="F15" s="18">
        <f t="shared" si="1"/>
        <v>76.3956008044242</v>
      </c>
      <c r="G15" s="17">
        <f t="shared" si="2"/>
        <v>22.9186802413273</v>
      </c>
      <c r="H15" s="17">
        <v>88.3</v>
      </c>
      <c r="I15" s="23">
        <v>12</v>
      </c>
      <c r="J15" s="26"/>
    </row>
    <row r="16" ht="22.5" customHeight="1" spans="1:10">
      <c r="A16" s="14" t="s">
        <v>27</v>
      </c>
      <c r="B16" s="15">
        <f t="shared" si="3"/>
        <v>90.0293363499246</v>
      </c>
      <c r="C16" s="16">
        <v>0</v>
      </c>
      <c r="D16" s="17">
        <v>90.0293363499246</v>
      </c>
      <c r="E16" s="17">
        <f t="shared" si="0"/>
        <v>63.0205354449472</v>
      </c>
      <c r="F16" s="18">
        <f t="shared" si="1"/>
        <v>82.6982151835093</v>
      </c>
      <c r="G16" s="17">
        <f t="shared" si="2"/>
        <v>24.8094645550528</v>
      </c>
      <c r="H16" s="17">
        <v>87.83</v>
      </c>
      <c r="I16" s="23">
        <v>13</v>
      </c>
      <c r="J16" s="26"/>
    </row>
    <row r="17" ht="22.5" customHeight="1" spans="1:10">
      <c r="A17" s="14" t="s">
        <v>28</v>
      </c>
      <c r="B17" s="15">
        <f t="shared" si="3"/>
        <v>91.9976621417798</v>
      </c>
      <c r="C17" s="16">
        <v>0</v>
      </c>
      <c r="D17" s="17">
        <v>91.9976621417798</v>
      </c>
      <c r="E17" s="17">
        <f t="shared" si="0"/>
        <v>64.3983634992459</v>
      </c>
      <c r="F17" s="18">
        <f t="shared" si="1"/>
        <v>75.0054550025138</v>
      </c>
      <c r="G17" s="17">
        <f t="shared" si="2"/>
        <v>22.5016365007541</v>
      </c>
      <c r="H17" s="17">
        <v>86.9</v>
      </c>
      <c r="I17" s="23">
        <v>14</v>
      </c>
      <c r="J17" s="26"/>
    </row>
    <row r="18" ht="22.5" customHeight="1" spans="1:10">
      <c r="A18" s="14" t="s">
        <v>29</v>
      </c>
      <c r="B18" s="15">
        <f t="shared" si="3"/>
        <v>90.441101055807</v>
      </c>
      <c r="C18" s="16">
        <v>0</v>
      </c>
      <c r="D18" s="17">
        <v>90.441101055807</v>
      </c>
      <c r="E18" s="17">
        <f t="shared" si="0"/>
        <v>63.3087707390649</v>
      </c>
      <c r="F18" s="18">
        <f t="shared" si="1"/>
        <v>77.9374308697837</v>
      </c>
      <c r="G18" s="17">
        <f t="shared" si="2"/>
        <v>23.3812292609351</v>
      </c>
      <c r="H18" s="17">
        <v>86.69</v>
      </c>
      <c r="I18" s="23">
        <v>15</v>
      </c>
      <c r="J18" s="26"/>
    </row>
    <row r="19" ht="22.5" customHeight="1" spans="1:10">
      <c r="A19" s="14" t="s">
        <v>30</v>
      </c>
      <c r="B19" s="15">
        <f t="shared" si="3"/>
        <v>88.5300904977376</v>
      </c>
      <c r="C19" s="16">
        <v>0</v>
      </c>
      <c r="D19" s="17">
        <v>88.5300904977376</v>
      </c>
      <c r="E19" s="17">
        <f t="shared" si="0"/>
        <v>61.9710633484163</v>
      </c>
      <c r="F19" s="18">
        <f t="shared" si="1"/>
        <v>81.1964555052789</v>
      </c>
      <c r="G19" s="17">
        <f t="shared" si="2"/>
        <v>24.3589366515837</v>
      </c>
      <c r="H19" s="17">
        <v>86.33</v>
      </c>
      <c r="I19" s="23">
        <v>16</v>
      </c>
      <c r="J19" s="26"/>
    </row>
    <row r="20" ht="22.5" customHeight="1" spans="1:10">
      <c r="A20" s="14" t="s">
        <v>31</v>
      </c>
      <c r="B20" s="15">
        <f t="shared" si="3"/>
        <v>91.0263197586727</v>
      </c>
      <c r="C20" s="16">
        <v>0</v>
      </c>
      <c r="D20" s="17">
        <v>91.0263197586727</v>
      </c>
      <c r="E20" s="17">
        <f t="shared" si="0"/>
        <v>63.7184238310709</v>
      </c>
      <c r="F20" s="18">
        <f t="shared" si="1"/>
        <v>75.0052538964304</v>
      </c>
      <c r="G20" s="17">
        <f t="shared" si="2"/>
        <v>22.5015761689291</v>
      </c>
      <c r="H20" s="17">
        <v>86.22</v>
      </c>
      <c r="I20" s="23">
        <v>17</v>
      </c>
      <c r="J20" s="26"/>
    </row>
    <row r="21" ht="22.5" customHeight="1" spans="1:10">
      <c r="A21" s="14" t="s">
        <v>32</v>
      </c>
      <c r="B21" s="15">
        <f t="shared" si="3"/>
        <v>89.1892156862745</v>
      </c>
      <c r="C21" s="16">
        <v>0</v>
      </c>
      <c r="D21" s="17">
        <v>89.1892156862745</v>
      </c>
      <c r="E21" s="17">
        <f t="shared" si="0"/>
        <v>62.4324509803921</v>
      </c>
      <c r="F21" s="18">
        <f t="shared" si="1"/>
        <v>76.3918300653595</v>
      </c>
      <c r="G21" s="17">
        <f t="shared" si="2"/>
        <v>22.9175490196079</v>
      </c>
      <c r="H21" s="17">
        <v>85.35</v>
      </c>
      <c r="I21" s="23">
        <v>18</v>
      </c>
      <c r="J21" s="26"/>
    </row>
    <row r="22" ht="22.5" customHeight="1" spans="1:10">
      <c r="A22" s="14" t="s">
        <v>33</v>
      </c>
      <c r="B22" s="15">
        <f t="shared" si="3"/>
        <v>88.9991704374057</v>
      </c>
      <c r="C22" s="16">
        <v>0</v>
      </c>
      <c r="D22" s="17">
        <v>88.9991704374057</v>
      </c>
      <c r="E22" s="17">
        <f t="shared" si="0"/>
        <v>62.299419306184</v>
      </c>
      <c r="F22" s="18">
        <f t="shared" si="1"/>
        <v>76.2019356460534</v>
      </c>
      <c r="G22" s="17">
        <f t="shared" si="2"/>
        <v>22.860580693816</v>
      </c>
      <c r="H22" s="17">
        <v>85.16</v>
      </c>
      <c r="I22" s="23">
        <v>19</v>
      </c>
      <c r="J22" s="26"/>
    </row>
    <row r="23" ht="22.5" customHeight="1" spans="1:10">
      <c r="A23" s="14" t="s">
        <v>34</v>
      </c>
      <c r="B23" s="15">
        <f t="shared" si="3"/>
        <v>87.0398944193062</v>
      </c>
      <c r="C23" s="16">
        <v>0</v>
      </c>
      <c r="D23" s="17">
        <v>87.0398944193062</v>
      </c>
      <c r="E23" s="17">
        <f t="shared" si="0"/>
        <v>60.9279260935143</v>
      </c>
      <c r="F23" s="18">
        <f t="shared" si="1"/>
        <v>79.2402463549522</v>
      </c>
      <c r="G23" s="17">
        <f t="shared" si="2"/>
        <v>23.7720739064857</v>
      </c>
      <c r="H23" s="17">
        <v>84.7</v>
      </c>
      <c r="I23" s="23">
        <v>20</v>
      </c>
      <c r="J23" s="26"/>
    </row>
    <row r="24" ht="22.5" customHeight="1" spans="1:10">
      <c r="A24" s="14" t="s">
        <v>35</v>
      </c>
      <c r="B24" s="15">
        <f t="shared" si="3"/>
        <v>85.5768476621418</v>
      </c>
      <c r="C24" s="16">
        <v>0</v>
      </c>
      <c r="D24" s="17">
        <v>85.5768476621418</v>
      </c>
      <c r="E24" s="17">
        <f t="shared" si="0"/>
        <v>59.9037933634993</v>
      </c>
      <c r="F24" s="18">
        <f t="shared" si="1"/>
        <v>79.5206887883358</v>
      </c>
      <c r="G24" s="17">
        <f t="shared" si="2"/>
        <v>23.8562066365008</v>
      </c>
      <c r="H24" s="17">
        <v>83.76</v>
      </c>
      <c r="I24" s="23">
        <v>21</v>
      </c>
      <c r="J24" s="26"/>
    </row>
    <row r="25" ht="22.5" customHeight="1" spans="1:10">
      <c r="A25" s="14" t="s">
        <v>36</v>
      </c>
      <c r="B25" s="15">
        <f t="shared" si="3"/>
        <v>87.1605580693816</v>
      </c>
      <c r="C25" s="16">
        <v>0</v>
      </c>
      <c r="D25" s="17">
        <v>87.1605580693816</v>
      </c>
      <c r="E25" s="17">
        <f t="shared" si="0"/>
        <v>61.0123906485671</v>
      </c>
      <c r="F25" s="18">
        <f t="shared" si="1"/>
        <v>75.1920311714429</v>
      </c>
      <c r="G25" s="17">
        <f t="shared" si="2"/>
        <v>22.5576093514329</v>
      </c>
      <c r="H25" s="17">
        <v>83.57</v>
      </c>
      <c r="I25" s="23">
        <v>22</v>
      </c>
      <c r="J25" s="26"/>
    </row>
    <row r="26" ht="22.5" customHeight="1" spans="1:10">
      <c r="A26" s="14" t="s">
        <v>37</v>
      </c>
      <c r="B26" s="15">
        <f t="shared" si="3"/>
        <v>82.2435143288085</v>
      </c>
      <c r="C26" s="16">
        <v>0</v>
      </c>
      <c r="D26" s="17">
        <v>82.2435143288085</v>
      </c>
      <c r="E26" s="17">
        <f t="shared" si="0"/>
        <v>57.5704600301659</v>
      </c>
      <c r="F26" s="18">
        <f t="shared" si="1"/>
        <v>82.3984665661135</v>
      </c>
      <c r="G26" s="17">
        <f t="shared" si="2"/>
        <v>24.7195399698341</v>
      </c>
      <c r="H26" s="17">
        <v>82.29</v>
      </c>
      <c r="I26" s="23">
        <v>23</v>
      </c>
      <c r="J26" s="26"/>
    </row>
    <row r="27" ht="22.5" customHeight="1" spans="1:10">
      <c r="A27" s="14" t="s">
        <v>38</v>
      </c>
      <c r="B27" s="15">
        <f t="shared" si="3"/>
        <v>78.6839366515837</v>
      </c>
      <c r="C27" s="16">
        <v>0</v>
      </c>
      <c r="D27" s="17">
        <v>78.6839366515837</v>
      </c>
      <c r="E27" s="17">
        <f t="shared" si="0"/>
        <v>55.0787556561086</v>
      </c>
      <c r="F27" s="18">
        <f t="shared" si="1"/>
        <v>82.4041478129714</v>
      </c>
      <c r="G27" s="17">
        <f t="shared" si="2"/>
        <v>24.7212443438914</v>
      </c>
      <c r="H27" s="17">
        <v>79.8</v>
      </c>
      <c r="I27" s="23">
        <v>24</v>
      </c>
      <c r="J27" s="26"/>
    </row>
    <row r="28" ht="22" customHeight="1" spans="1:10">
      <c r="A28" s="14" t="s">
        <v>39</v>
      </c>
      <c r="B28" s="15">
        <f t="shared" si="3"/>
        <v>81.4275263951735</v>
      </c>
      <c r="C28" s="16">
        <v>0</v>
      </c>
      <c r="D28" s="17">
        <v>81.4275263951735</v>
      </c>
      <c r="E28" s="17">
        <f t="shared" si="0"/>
        <v>56.9992684766214</v>
      </c>
      <c r="F28" s="18">
        <f t="shared" si="1"/>
        <v>71.4024384112619</v>
      </c>
      <c r="G28" s="17">
        <f t="shared" si="2"/>
        <v>21.4207315233786</v>
      </c>
      <c r="H28" s="17">
        <v>78.42</v>
      </c>
      <c r="I28" s="23">
        <v>25</v>
      </c>
      <c r="J28" s="26"/>
    </row>
    <row r="29" ht="22" customHeight="1" spans="1:10">
      <c r="A29" s="14" t="s">
        <v>40</v>
      </c>
      <c r="B29" s="15">
        <f t="shared" si="3"/>
        <v>79.6371794871795</v>
      </c>
      <c r="C29" s="16">
        <v>0</v>
      </c>
      <c r="D29" s="17">
        <v>79.6371794871795</v>
      </c>
      <c r="E29" s="17">
        <f t="shared" si="0"/>
        <v>55.7460256410256</v>
      </c>
      <c r="F29" s="18">
        <f t="shared" si="1"/>
        <v>75.0132478632479</v>
      </c>
      <c r="G29" s="17">
        <f t="shared" si="2"/>
        <v>22.5039743589744</v>
      </c>
      <c r="H29" s="17">
        <v>78.25</v>
      </c>
      <c r="I29" s="23">
        <v>26</v>
      </c>
      <c r="J29" s="27"/>
    </row>
  </sheetData>
  <sortState ref="A1:K29">
    <sortCondition ref="H4" descending="1"/>
  </sortState>
  <mergeCells count="7">
    <mergeCell ref="A1:K1"/>
    <mergeCell ref="B2:E2"/>
    <mergeCell ref="F2:G2"/>
    <mergeCell ref="A2:A3"/>
    <mergeCell ref="H2:H3"/>
    <mergeCell ref="I2:I3"/>
    <mergeCell ref="J2:J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南昌航空工业学院           登记表</dc:title>
  <dc:creator>user</dc:creator>
  <cp:lastModifiedBy>与我常在</cp:lastModifiedBy>
  <dcterms:created xsi:type="dcterms:W3CDTF">2022-09-16T11:54:00Z</dcterms:created>
  <dcterms:modified xsi:type="dcterms:W3CDTF">2022-09-19T10:07:47Z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4F3995281D99471B9927909DD1E1E15E</vt:lpwstr>
  </property>
  <property fmtid="{D5CDD505-2E9C-101B-9397-08002B2CF9AE}" pid="3" name="KSOProductBuildVer">
    <vt:lpwstr>2052-11.1.0.12358</vt:lpwstr>
  </property>
</Properties>
</file>